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 activeTab="1"/>
  </bookViews>
  <sheets>
    <sheet name="Centralizator" sheetId="2" r:id="rId1"/>
    <sheet name="lista echip prod abur" sheetId="1" r:id="rId2"/>
  </sheets>
  <definedNames>
    <definedName name="_xlnm.Print_Area" localSheetId="0">Centralizator!$A$1:$E$23</definedName>
    <definedName name="_xlnm.Print_Area" localSheetId="1">'lista echip prod abur'!$A$1:$F$29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7" i="2" l="1"/>
  <c r="D17" i="2" s="1"/>
  <c r="C16" i="2" l="1"/>
  <c r="D16" i="2" l="1"/>
  <c r="D18" i="2" s="1"/>
  <c r="C18" i="2"/>
</calcChain>
</file>

<file path=xl/sharedStrings.xml><?xml version="1.0" encoding="utf-8"?>
<sst xmlns="http://schemas.openxmlformats.org/spreadsheetml/2006/main" count="59" uniqueCount="55">
  <si>
    <t>Nr.</t>
  </si>
  <si>
    <t>crt.</t>
  </si>
  <si>
    <t>Buc</t>
  </si>
  <si>
    <t>Denumire</t>
  </si>
  <si>
    <t>Pret unitar</t>
  </si>
  <si>
    <t>Pret total</t>
  </si>
  <si>
    <t>lei fara TVA</t>
  </si>
  <si>
    <t>Ob.1- SALA CAZANE</t>
  </si>
  <si>
    <t>LISTELE  ECHIPAMENTE  TEHNOLOGICE</t>
  </si>
  <si>
    <t>DEVIZUL-OFERTA PENTRU PROCURARE</t>
  </si>
  <si>
    <t>F.Th.1</t>
  </si>
  <si>
    <t>Fisa tehnica</t>
  </si>
  <si>
    <t>F.Th.2</t>
  </si>
  <si>
    <t>F.Th.3</t>
  </si>
  <si>
    <t>Cos gaze arse Φ 400 mm; H= 8 m; izolat 30mm executie conform desen EN</t>
  </si>
  <si>
    <t xml:space="preserve">Expandor purja (goliri) V=1mc ;Pn 0,5- automatizat pe temperatura evacuare. </t>
  </si>
  <si>
    <t>Denumire lista</t>
  </si>
  <si>
    <t>Nr. crt.</t>
  </si>
  <si>
    <t>Echipamente de producere abur</t>
  </si>
  <si>
    <t>Total valoare echipamente si dotari [lei]</t>
  </si>
  <si>
    <t>CENTRALIZATOR ECHIPAMENTE SI DOTARI LA CENTRALA TERMICA DIN ZONA DE DEPOZIT TITETI - BARBATESTI</t>
  </si>
  <si>
    <t>Valoare totala lei fara TVA</t>
  </si>
  <si>
    <t>Tablou electric si automatizare pentru cazan producere abur tehnologic</t>
  </si>
  <si>
    <t>Tablou electric si automatizare pentru degazor</t>
  </si>
  <si>
    <t>data:</t>
  </si>
  <si>
    <t>proiectant,</t>
  </si>
  <si>
    <t>SC BALTUR SIB SRL</t>
  </si>
  <si>
    <t xml:space="preserve">PERSOANA JURIDICA ACHIZITOARE: CONPET SA Ploiesti </t>
  </si>
  <si>
    <t>Valoare fara TVA       [lei]</t>
  </si>
  <si>
    <t>Valoare cu TVA          [lei]</t>
  </si>
  <si>
    <t>Formular F4</t>
  </si>
  <si>
    <r>
      <t>LUCRARE :</t>
    </r>
    <r>
      <rPr>
        <i/>
        <sz val="12"/>
        <color theme="1"/>
        <rFont val="Times New Roman"/>
        <family val="1"/>
      </rPr>
      <t xml:space="preserve"> “MODERNIZARE CENTRALA TERMICA  STATIA DE TITEI CALARETI"</t>
    </r>
  </si>
  <si>
    <t>Statia titei  Calareti, com. Tamadau Mare, F.N., jud. Calarasi</t>
  </si>
  <si>
    <t>Ob.1: SALA CAZANELOR - inlocuire cazan de abur medie presiune</t>
  </si>
  <si>
    <r>
      <t>Cazan ignitubular de otel, monobloc, cu economizor,  complet automatizat, de abur saturat: D= 1300 kg/h; P</t>
    </r>
    <r>
      <rPr>
        <sz val="7"/>
        <color theme="1"/>
        <rFont val="Times New Roman"/>
        <family val="1"/>
      </rPr>
      <t>max</t>
    </r>
    <r>
      <rPr>
        <sz val="10"/>
        <color theme="1"/>
        <rFont val="Times New Roman"/>
        <family val="1"/>
      </rPr>
      <t>=  12 bar; randament 95% ; functionind pe gaze naturale cu arzator modulant; echipat pentru regim de supraveghere la 24ore -S1-Sp-24/72 h</t>
    </r>
  </si>
  <si>
    <t>Degazor termochimic V=1,0 mc complet automatizat ptr reglaj de nivel ; reglaj temperatura ; dozator chimicale 3 l/h</t>
  </si>
  <si>
    <t xml:space="preserve">Statie dedurizare duplex; automata;completa, D= 2.4 mc/h, V masa =25 l, cu filtru fin 50 um </t>
  </si>
  <si>
    <t>F.Th.4</t>
  </si>
  <si>
    <t>F.Th.5</t>
  </si>
  <si>
    <t>F.Th.6</t>
  </si>
  <si>
    <t xml:space="preserve">Regulator (reductor) de presiune abur saturat  D=1,5 t/h p1/p2=12/4bar </t>
  </si>
  <si>
    <t>TPZ 603</t>
  </si>
  <si>
    <t>Pompa dozatoare cu debit proportional, controlate de un debitmetru emitator de impulsuri sau de semnal in curent 0/4-20 mA, reglaj digital, Q= 10 l/h, la contrapresiune 1 bar</t>
  </si>
  <si>
    <t>Stratos-Z 30/1-12 GG   2090476</t>
  </si>
  <si>
    <t>Valoare totala fara TVA  [lei]</t>
  </si>
  <si>
    <t xml:space="preserve">Instalatii electrice de forta </t>
  </si>
  <si>
    <r>
      <t xml:space="preserve">Pompa pentru ridicare presiune condensat (pompa inaintasa), in linie, cu rotorul imersat, Q= 2 mc/h, </t>
    </r>
    <r>
      <rPr>
        <sz val="10"/>
        <color theme="1"/>
        <rFont val="Arial"/>
        <family val="2"/>
      </rPr>
      <t>Δ</t>
    </r>
    <r>
      <rPr>
        <sz val="10"/>
        <color theme="1"/>
        <rFont val="Times New Roman"/>
        <family val="1"/>
      </rPr>
      <t>P= 10 mCA, reglare electronica</t>
    </r>
  </si>
  <si>
    <t>DN 80</t>
  </si>
  <si>
    <t>Tablou electric de forta pentru alimentare echipamente noi montate din centrala termica (TE 1)</t>
  </si>
  <si>
    <t>data: 01.04.2019</t>
  </si>
  <si>
    <t>LUCRARE : “MODERNIZARE CENTRALA TERMICA  STATIA DE TITEI CALARETI"</t>
  </si>
  <si>
    <t>Instalatii de electrice</t>
  </si>
  <si>
    <t>Conform proiect 10.1 plansa IE-02</t>
  </si>
  <si>
    <r>
      <t>Supapa de siguranta ptr abur saturat P</t>
    </r>
    <r>
      <rPr>
        <sz val="7"/>
        <color theme="1"/>
        <rFont val="Times New Roman"/>
        <family val="1"/>
      </rPr>
      <t>reglat</t>
    </r>
    <r>
      <rPr>
        <sz val="10"/>
        <color theme="1"/>
        <rFont val="Times New Roman"/>
        <family val="1"/>
      </rPr>
      <t>=5 bar D=1,5 t/h, DN 80 mm</t>
    </r>
  </si>
  <si>
    <t>01.04.2019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</si>
</sst>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5" fillId="0" borderId="0"/>
  </cellStyleXfs>
  <cellXfs count="49">
    <xf numFmtId="0" fontId="0" fillId="0" borderId="0" xfId="0"/>
    <xf numFmtId="0" fontId="1" fillId="0" borderId="6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4" xfId="0" applyBorder="1"/>
    <xf numFmtId="0" fontId="0" fillId="0" borderId="8" xfId="0" applyBorder="1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3" fontId="1" fillId="0" borderId="6" xfId="1" applyFont="1" applyBorder="1" applyAlignment="1">
      <alignment horizontal="center" vertical="center" wrapText="1"/>
    </xf>
    <xf numFmtId="43" fontId="0" fillId="0" borderId="1" xfId="1" applyFont="1" applyBorder="1" applyAlignment="1">
      <alignment horizontal="center"/>
    </xf>
    <xf numFmtId="0" fontId="1" fillId="0" borderId="4" xfId="0" applyFont="1" applyBorder="1" applyAlignment="1">
      <alignment horizontal="justify" vertical="center" wrapText="1"/>
    </xf>
    <xf numFmtId="0" fontId="0" fillId="0" borderId="9" xfId="0" applyBorder="1"/>
    <xf numFmtId="0" fontId="0" fillId="0" borderId="13" xfId="0" applyBorder="1"/>
    <xf numFmtId="43" fontId="0" fillId="0" borderId="9" xfId="1" applyFont="1" applyBorder="1"/>
    <xf numFmtId="43" fontId="0" fillId="0" borderId="15" xfId="0" applyNumberFormat="1" applyBorder="1"/>
    <xf numFmtId="43" fontId="0" fillId="0" borderId="14" xfId="0" applyNumberFormat="1" applyBorder="1"/>
    <xf numFmtId="43" fontId="0" fillId="0" borderId="16" xfId="0" applyNumberFormat="1" applyBorder="1"/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0" xfId="0" applyAlignment="1">
      <alignment horizontal="left"/>
    </xf>
    <xf numFmtId="43" fontId="0" fillId="0" borderId="0" xfId="1" applyFont="1" applyAlignment="1">
      <alignment horizontal="center"/>
    </xf>
    <xf numFmtId="43" fontId="6" fillId="0" borderId="1" xfId="1" applyFont="1" applyBorder="1" applyAlignment="1">
      <alignment horizontal="center"/>
    </xf>
    <xf numFmtId="0" fontId="6" fillId="0" borderId="8" xfId="0" applyFont="1" applyBorder="1"/>
    <xf numFmtId="0" fontId="6" fillId="0" borderId="8" xfId="0" applyFont="1" applyBorder="1" applyAlignment="1">
      <alignment horizontal="center"/>
    </xf>
    <xf numFmtId="43" fontId="0" fillId="0" borderId="0" xfId="0" applyNumberFormat="1"/>
    <xf numFmtId="0" fontId="0" fillId="0" borderId="0" xfId="0" applyAlignment="1">
      <alignment horizontal="right"/>
    </xf>
    <xf numFmtId="0" fontId="0" fillId="0" borderId="0" xfId="0" applyAlignment="1">
      <alignment wrapText="1"/>
    </xf>
    <xf numFmtId="0" fontId="0" fillId="0" borderId="7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8" xfId="0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3">
    <cellStyle name="Comma" xfId="1" builtinId="3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99392</xdr:colOff>
      <xdr:row>0</xdr:row>
      <xdr:rowOff>82824</xdr:rowOff>
    </xdr:from>
    <xdr:to>
      <xdr:col>4</xdr:col>
      <xdr:colOff>77443</xdr:colOff>
      <xdr:row>6</xdr:row>
      <xdr:rowOff>125893</xdr:rowOff>
    </xdr:to>
    <xdr:pic>
      <xdr:nvPicPr>
        <xdr:cNvPr id="3" name="Imagine 2">
          <a:extLst>
            <a:ext uri="{FF2B5EF4-FFF2-40B4-BE49-F238E27FC236}">
              <a16:creationId xmlns:a16="http://schemas.microsoft.com/office/drawing/2014/main" id="{099D07FB-589E-4DE4-9457-AE4D56FFB5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392" y="82824"/>
          <a:ext cx="4965838" cy="11860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E22"/>
  <sheetViews>
    <sheetView view="pageBreakPreview" zoomScale="115" zoomScaleNormal="100" zoomScaleSheetLayoutView="115" workbookViewId="0">
      <selection activeCell="B25" sqref="B25"/>
    </sheetView>
  </sheetViews>
  <sheetFormatPr defaultRowHeight="15" x14ac:dyDescent="0.25"/>
  <cols>
    <col min="1" max="1" width="4.5703125" customWidth="1"/>
    <col min="2" max="2" width="37.140625" customWidth="1"/>
    <col min="3" max="3" width="15.85546875" bestFit="1" customWidth="1"/>
    <col min="4" max="4" width="17.140625" bestFit="1" customWidth="1"/>
    <col min="5" max="5" width="2" customWidth="1"/>
  </cols>
  <sheetData>
    <row r="8" spans="1:5" x14ac:dyDescent="0.25">
      <c r="A8" s="12" t="s">
        <v>27</v>
      </c>
      <c r="C8" s="12"/>
      <c r="D8" s="38"/>
      <c r="E8" s="12"/>
    </row>
    <row r="9" spans="1:5" ht="8.25" customHeight="1" x14ac:dyDescent="0.25">
      <c r="A9" s="43" t="s">
        <v>50</v>
      </c>
      <c r="B9" s="43"/>
      <c r="C9" s="43"/>
      <c r="D9" s="43"/>
    </row>
    <row r="10" spans="1:5" ht="6" customHeight="1" x14ac:dyDescent="0.25">
      <c r="A10" s="43"/>
      <c r="B10" s="43"/>
      <c r="C10" s="43"/>
      <c r="D10" s="43"/>
    </row>
    <row r="11" spans="1:5" x14ac:dyDescent="0.25">
      <c r="A11" s="12" t="s">
        <v>7</v>
      </c>
    </row>
    <row r="12" spans="1:5" x14ac:dyDescent="0.25">
      <c r="A12" s="12"/>
    </row>
    <row r="13" spans="1:5" ht="32.25" customHeight="1" x14ac:dyDescent="0.25">
      <c r="A13" s="42" t="s">
        <v>20</v>
      </c>
      <c r="B13" s="42"/>
      <c r="C13" s="42"/>
      <c r="D13" s="42"/>
    </row>
    <row r="14" spans="1:5" ht="15.75" thickBot="1" x14ac:dyDescent="0.3"/>
    <row r="15" spans="1:5" ht="30" x14ac:dyDescent="0.25">
      <c r="A15" s="28" t="s">
        <v>17</v>
      </c>
      <c r="B15" s="29" t="s">
        <v>16</v>
      </c>
      <c r="C15" s="30" t="s">
        <v>28</v>
      </c>
      <c r="D15" s="31" t="s">
        <v>29</v>
      </c>
    </row>
    <row r="16" spans="1:5" x14ac:dyDescent="0.25">
      <c r="A16" s="18">
        <v>1</v>
      </c>
      <c r="B16" s="17" t="s">
        <v>18</v>
      </c>
      <c r="C16" s="19">
        <f>'lista echip prod abur'!E20</f>
        <v>0</v>
      </c>
      <c r="D16" s="21">
        <f>C16*1.19</f>
        <v>0</v>
      </c>
    </row>
    <row r="17" spans="1:4" ht="15.75" thickBot="1" x14ac:dyDescent="0.3">
      <c r="A17" s="18">
        <v>2</v>
      </c>
      <c r="B17" s="17" t="s">
        <v>51</v>
      </c>
      <c r="C17" s="19">
        <f>'lista echip prod abur'!E26</f>
        <v>0</v>
      </c>
      <c r="D17" s="21">
        <f>C17*1.19</f>
        <v>0</v>
      </c>
    </row>
    <row r="18" spans="1:4" ht="15.75" thickBot="1" x14ac:dyDescent="0.3">
      <c r="A18" s="40" t="s">
        <v>19</v>
      </c>
      <c r="B18" s="41"/>
      <c r="C18" s="20">
        <f>SUM(C16:C17)</f>
        <v>0</v>
      </c>
      <c r="D18" s="22">
        <f>SUM(D16:D17)</f>
        <v>0</v>
      </c>
    </row>
    <row r="20" spans="1:4" x14ac:dyDescent="0.25">
      <c r="A20" t="s">
        <v>24</v>
      </c>
      <c r="B20" t="s">
        <v>54</v>
      </c>
      <c r="D20" s="3" t="s">
        <v>25</v>
      </c>
    </row>
    <row r="21" spans="1:4" x14ac:dyDescent="0.25">
      <c r="D21" s="3" t="s">
        <v>26</v>
      </c>
    </row>
    <row r="22" spans="1:4" x14ac:dyDescent="0.25">
      <c r="C22" s="37"/>
    </row>
  </sheetData>
  <mergeCells count="3">
    <mergeCell ref="A18:B18"/>
    <mergeCell ref="A13:D13"/>
    <mergeCell ref="A9:D10"/>
  </mergeCells>
  <pageMargins left="0.7" right="0.7" top="0.75" bottom="0.75" header="0.3" footer="0.3"/>
  <pageSetup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topLeftCell="A19" zoomScale="145" zoomScaleNormal="100" zoomScaleSheetLayoutView="145" workbookViewId="0">
      <selection activeCell="D25" sqref="D25:E25"/>
    </sheetView>
  </sheetViews>
  <sheetFormatPr defaultRowHeight="15" x14ac:dyDescent="0.25"/>
  <cols>
    <col min="1" max="1" width="4" style="3" bestFit="1" customWidth="1"/>
    <col min="2" max="2" width="56.28515625" customWidth="1"/>
    <col min="3" max="3" width="4.42578125" style="3" bestFit="1" customWidth="1"/>
    <col min="4" max="4" width="10.140625" style="3" bestFit="1" customWidth="1"/>
    <col min="5" max="5" width="13.28515625" style="3" bestFit="1" customWidth="1"/>
    <col min="6" max="6" width="10.5703125" customWidth="1"/>
    <col min="7" max="7" width="11.7109375" customWidth="1"/>
  </cols>
  <sheetData>
    <row r="1" spans="1:7" x14ac:dyDescent="0.25">
      <c r="A1" s="12" t="s">
        <v>27</v>
      </c>
      <c r="F1" s="38" t="s">
        <v>30</v>
      </c>
    </row>
    <row r="2" spans="1:7" ht="15.75" x14ac:dyDescent="0.25">
      <c r="A2" s="12" t="s">
        <v>31</v>
      </c>
    </row>
    <row r="3" spans="1:7" ht="15.75" x14ac:dyDescent="0.25">
      <c r="A3" s="13" t="s">
        <v>32</v>
      </c>
    </row>
    <row r="4" spans="1:7" x14ac:dyDescent="0.25">
      <c r="A4" s="12" t="s">
        <v>33</v>
      </c>
    </row>
    <row r="6" spans="1:7" ht="15" customHeight="1" x14ac:dyDescent="0.25">
      <c r="A6" s="44" t="s">
        <v>8</v>
      </c>
      <c r="B6" s="44"/>
      <c r="C6" s="44"/>
      <c r="D6" s="44"/>
      <c r="E6" s="44"/>
      <c r="F6" s="44"/>
    </row>
    <row r="7" spans="1:7" ht="15" customHeight="1" x14ac:dyDescent="0.25">
      <c r="A7" s="2"/>
      <c r="B7" s="45" t="s">
        <v>9</v>
      </c>
      <c r="C7" s="44"/>
      <c r="D7" s="44"/>
      <c r="E7" s="44"/>
      <c r="F7" s="44"/>
    </row>
    <row r="8" spans="1:7" ht="16.5" thickBot="1" x14ac:dyDescent="0.3">
      <c r="B8" s="2"/>
    </row>
    <row r="9" spans="1:7" s="3" customFormat="1" x14ac:dyDescent="0.25">
      <c r="A9" s="6" t="s">
        <v>0</v>
      </c>
      <c r="B9" s="4"/>
      <c r="C9" s="4"/>
      <c r="D9" s="4" t="s">
        <v>4</v>
      </c>
      <c r="E9" s="4" t="s">
        <v>5</v>
      </c>
      <c r="F9" s="4" t="s">
        <v>11</v>
      </c>
    </row>
    <row r="10" spans="1:7" s="3" customFormat="1" ht="15.75" thickBot="1" x14ac:dyDescent="0.3">
      <c r="A10" s="7" t="s">
        <v>1</v>
      </c>
      <c r="B10" s="5" t="s">
        <v>3</v>
      </c>
      <c r="C10" s="5" t="s">
        <v>2</v>
      </c>
      <c r="D10" s="5" t="s">
        <v>6</v>
      </c>
      <c r="E10" s="5" t="s">
        <v>6</v>
      </c>
      <c r="F10" s="5"/>
    </row>
    <row r="11" spans="1:7" ht="51.75" thickBot="1" x14ac:dyDescent="0.3">
      <c r="A11" s="7">
        <v>1</v>
      </c>
      <c r="B11" s="27" t="s">
        <v>34</v>
      </c>
      <c r="C11" s="5">
        <v>1</v>
      </c>
      <c r="D11" s="14"/>
      <c r="E11" s="14"/>
      <c r="F11" s="1" t="s">
        <v>10</v>
      </c>
    </row>
    <row r="12" spans="1:7" ht="26.25" thickBot="1" x14ac:dyDescent="0.3">
      <c r="A12" s="7">
        <v>2</v>
      </c>
      <c r="B12" s="1" t="s">
        <v>14</v>
      </c>
      <c r="C12" s="5">
        <v>1</v>
      </c>
      <c r="D12" s="14"/>
      <c r="E12" s="14"/>
      <c r="F12" s="1"/>
    </row>
    <row r="13" spans="1:7" ht="26.25" thickBot="1" x14ac:dyDescent="0.3">
      <c r="A13" s="7">
        <v>3</v>
      </c>
      <c r="B13" s="1" t="s">
        <v>35</v>
      </c>
      <c r="C13" s="5">
        <v>1</v>
      </c>
      <c r="D13" s="14"/>
      <c r="E13" s="14"/>
      <c r="F13" s="1" t="s">
        <v>12</v>
      </c>
    </row>
    <row r="14" spans="1:7" ht="26.25" thickBot="1" x14ac:dyDescent="0.3">
      <c r="A14" s="7">
        <v>4</v>
      </c>
      <c r="B14" s="1" t="s">
        <v>15</v>
      </c>
      <c r="C14" s="5">
        <v>1</v>
      </c>
      <c r="D14" s="14"/>
      <c r="E14" s="14"/>
      <c r="F14" s="1" t="s">
        <v>13</v>
      </c>
    </row>
    <row r="15" spans="1:7" ht="26.25" thickBot="1" x14ac:dyDescent="0.3">
      <c r="A15" s="7">
        <v>5</v>
      </c>
      <c r="B15" s="1" t="s">
        <v>36</v>
      </c>
      <c r="C15" s="5">
        <v>1</v>
      </c>
      <c r="D15" s="14"/>
      <c r="E15" s="14"/>
      <c r="F15" s="1" t="s">
        <v>37</v>
      </c>
    </row>
    <row r="16" spans="1:7" ht="41.25" customHeight="1" thickBot="1" x14ac:dyDescent="0.3">
      <c r="A16" s="7">
        <v>6</v>
      </c>
      <c r="B16" s="1" t="s">
        <v>42</v>
      </c>
      <c r="C16" s="5">
        <v>1</v>
      </c>
      <c r="D16" s="14"/>
      <c r="E16" s="14"/>
      <c r="F16" s="1" t="s">
        <v>38</v>
      </c>
      <c r="G16" t="s">
        <v>41</v>
      </c>
    </row>
    <row r="17" spans="1:7" ht="29.25" customHeight="1" thickBot="1" x14ac:dyDescent="0.3">
      <c r="A17" s="7">
        <v>7</v>
      </c>
      <c r="B17" s="1" t="s">
        <v>46</v>
      </c>
      <c r="C17" s="5">
        <v>1</v>
      </c>
      <c r="D17" s="14"/>
      <c r="E17" s="14"/>
      <c r="F17" s="1" t="s">
        <v>39</v>
      </c>
      <c r="G17" s="39" t="s">
        <v>43</v>
      </c>
    </row>
    <row r="18" spans="1:7" ht="15.75" thickBot="1" x14ac:dyDescent="0.3">
      <c r="A18" s="7">
        <v>8</v>
      </c>
      <c r="B18" s="1" t="s">
        <v>40</v>
      </c>
      <c r="C18" s="5">
        <v>1</v>
      </c>
      <c r="D18" s="14"/>
      <c r="E18" s="14"/>
      <c r="F18" s="1"/>
    </row>
    <row r="19" spans="1:7" ht="15.75" thickBot="1" x14ac:dyDescent="0.3">
      <c r="A19" s="7">
        <v>9</v>
      </c>
      <c r="B19" s="1" t="s">
        <v>53</v>
      </c>
      <c r="C19" s="5">
        <v>1</v>
      </c>
      <c r="D19" s="14"/>
      <c r="E19" s="14"/>
      <c r="F19" s="1"/>
      <c r="G19" t="s">
        <v>47</v>
      </c>
    </row>
    <row r="20" spans="1:7" ht="15.75" customHeight="1" thickBot="1" x14ac:dyDescent="0.3">
      <c r="A20" s="8"/>
      <c r="B20" s="11" t="s">
        <v>44</v>
      </c>
      <c r="C20" s="9"/>
      <c r="D20" s="9"/>
      <c r="E20" s="15"/>
      <c r="F20" s="10"/>
    </row>
    <row r="21" spans="1:7" ht="15.75" customHeight="1" x14ac:dyDescent="0.25"/>
    <row r="22" spans="1:7" ht="15" customHeight="1" thickBot="1" x14ac:dyDescent="0.3">
      <c r="B22" s="46" t="s">
        <v>45</v>
      </c>
      <c r="C22" s="46"/>
      <c r="D22" s="46"/>
      <c r="E22" s="46"/>
    </row>
    <row r="23" spans="1:7" ht="39" thickBot="1" x14ac:dyDescent="0.3">
      <c r="A23" s="24">
        <v>1</v>
      </c>
      <c r="B23" s="16" t="s">
        <v>48</v>
      </c>
      <c r="C23" s="25">
        <v>1</v>
      </c>
      <c r="D23" s="14"/>
      <c r="E23" s="14"/>
      <c r="F23" s="26" t="s">
        <v>52</v>
      </c>
    </row>
    <row r="24" spans="1:7" ht="15.75" thickBot="1" x14ac:dyDescent="0.3">
      <c r="A24" s="7">
        <v>4</v>
      </c>
      <c r="B24" s="1" t="s">
        <v>22</v>
      </c>
      <c r="C24" s="5">
        <v>1</v>
      </c>
      <c r="D24" s="47"/>
      <c r="E24" s="48"/>
    </row>
    <row r="25" spans="1:7" ht="15.75" thickBot="1" x14ac:dyDescent="0.3">
      <c r="A25" s="7">
        <v>5</v>
      </c>
      <c r="B25" s="1" t="s">
        <v>23</v>
      </c>
      <c r="C25" s="5">
        <v>1</v>
      </c>
      <c r="D25" s="47"/>
      <c r="E25" s="48"/>
    </row>
    <row r="26" spans="1:7" ht="15.75" thickBot="1" x14ac:dyDescent="0.3">
      <c r="A26" s="23"/>
      <c r="B26" s="35" t="s">
        <v>21</v>
      </c>
      <c r="C26" s="36"/>
      <c r="D26" s="36"/>
      <c r="E26" s="34"/>
    </row>
    <row r="28" spans="1:7" x14ac:dyDescent="0.25">
      <c r="A28" s="32" t="s">
        <v>49</v>
      </c>
      <c r="D28" s="33" t="s">
        <v>25</v>
      </c>
      <c r="E28" s="33"/>
    </row>
    <row r="29" spans="1:7" x14ac:dyDescent="0.25">
      <c r="D29" s="33" t="s">
        <v>26</v>
      </c>
      <c r="E29" s="33"/>
    </row>
  </sheetData>
  <mergeCells count="5">
    <mergeCell ref="A6:F6"/>
    <mergeCell ref="B7:F7"/>
    <mergeCell ref="B22:E22"/>
    <mergeCell ref="D24:E24"/>
    <mergeCell ref="D25:E25"/>
  </mergeCells>
  <pageMargins left="0.7" right="0.7" top="0.75" bottom="0.75" header="0.3" footer="0.3"/>
  <pageSetup paperSize="9" scale="88" orientation="portrait" r:id="rId1"/>
  <colBreaks count="1" manualBreakCount="1">
    <brk id="6" max="3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Centralizator</vt:lpstr>
      <vt:lpstr>lista echip prod abur</vt:lpstr>
      <vt:lpstr>Centralizator!Print_Area</vt:lpstr>
      <vt:lpstr>'lista echip prod abur'!Print_Area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2019-10-07T08:50:31Z</dcterms:modified>
</cp:coreProperties>
</file>